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4.1 доходы" sheetId="1" r:id="rId1"/>
  </sheets>
  <definedNames>
    <definedName name="_xlnm.Print_Area" localSheetId="0">'4.1 доходы'!$A$1:$D$111</definedName>
  </definedNames>
  <calcPr calcId="145621"/>
</workbook>
</file>

<file path=xl/calcChain.xml><?xml version="1.0" encoding="utf-8"?>
<calcChain xmlns="http://schemas.openxmlformats.org/spreadsheetml/2006/main">
  <c r="D110" i="1" l="1"/>
  <c r="D109" i="1" s="1"/>
  <c r="C110" i="1"/>
  <c r="C109" i="1" s="1"/>
  <c r="D107" i="1"/>
  <c r="C107" i="1"/>
  <c r="D105" i="1"/>
  <c r="C105" i="1"/>
  <c r="D103" i="1"/>
  <c r="C103" i="1"/>
  <c r="D102" i="1"/>
  <c r="D101" i="1" s="1"/>
  <c r="C102" i="1"/>
  <c r="C101" i="1" s="1"/>
  <c r="D99" i="1"/>
  <c r="C99" i="1"/>
  <c r="D97" i="1"/>
  <c r="C97" i="1"/>
  <c r="D96" i="1"/>
  <c r="C96" i="1"/>
  <c r="D95" i="1"/>
  <c r="C95" i="1"/>
  <c r="D94" i="1"/>
  <c r="C94" i="1"/>
  <c r="D93" i="1"/>
  <c r="C93" i="1"/>
  <c r="D92" i="1"/>
  <c r="C92" i="1"/>
  <c r="D90" i="1"/>
  <c r="C90" i="1"/>
  <c r="D88" i="1"/>
  <c r="C88" i="1"/>
  <c r="D86" i="1"/>
  <c r="C86" i="1"/>
  <c r="D85" i="1"/>
  <c r="C85" i="1"/>
  <c r="D83" i="1"/>
  <c r="C83" i="1"/>
  <c r="D81" i="1"/>
  <c r="D80" i="1" s="1"/>
  <c r="C81" i="1"/>
  <c r="C80" i="1" s="1"/>
  <c r="D66" i="1"/>
  <c r="C66" i="1"/>
  <c r="D65" i="1"/>
  <c r="D64" i="1" s="1"/>
  <c r="D63" i="1" s="1"/>
  <c r="C65" i="1"/>
  <c r="C64" i="1" s="1"/>
  <c r="C63" i="1" s="1"/>
  <c r="D61" i="1"/>
  <c r="D60" i="1" s="1"/>
  <c r="D59" i="1" s="1"/>
  <c r="C61" i="1"/>
  <c r="C60" i="1" s="1"/>
  <c r="C59" i="1" s="1"/>
  <c r="D55" i="1"/>
  <c r="C55" i="1"/>
  <c r="D54" i="1"/>
  <c r="C54" i="1"/>
  <c r="D52" i="1"/>
  <c r="C52" i="1"/>
  <c r="D51" i="1"/>
  <c r="D50" i="1" s="1"/>
  <c r="C51" i="1"/>
  <c r="C50" i="1" s="1"/>
  <c r="D49" i="1"/>
  <c r="C49" i="1"/>
  <c r="D48" i="1"/>
  <c r="D46" i="1" s="1"/>
  <c r="C48" i="1"/>
  <c r="C46" i="1" s="1"/>
  <c r="C45" i="1" s="1"/>
  <c r="C44" i="1" s="1"/>
  <c r="D41" i="1"/>
  <c r="C41" i="1"/>
  <c r="D38" i="1"/>
  <c r="C38" i="1"/>
  <c r="D36" i="1"/>
  <c r="D35" i="1" s="1"/>
  <c r="C36" i="1"/>
  <c r="C35" i="1" s="1"/>
  <c r="D33" i="1"/>
  <c r="C33" i="1"/>
  <c r="D31" i="1"/>
  <c r="C31" i="1"/>
  <c r="D27" i="1"/>
  <c r="C27" i="1"/>
  <c r="D22" i="1"/>
  <c r="C22" i="1"/>
  <c r="D17" i="1"/>
  <c r="D16" i="1" s="1"/>
  <c r="C17" i="1"/>
  <c r="C16" i="1"/>
  <c r="C26" i="1" l="1"/>
  <c r="C79" i="1"/>
  <c r="C78" i="1" s="1"/>
  <c r="D26" i="1"/>
  <c r="D15" i="1" s="1"/>
  <c r="C98" i="1"/>
  <c r="D79" i="1"/>
  <c r="D78" i="1" s="1"/>
  <c r="D98" i="1"/>
  <c r="D45" i="1"/>
  <c r="D44" i="1" s="1"/>
  <c r="C15" i="1"/>
  <c r="C14" i="1" s="1"/>
  <c r="C111" i="1" s="1"/>
  <c r="D14" i="1" l="1"/>
  <c r="D111" i="1" s="1"/>
</calcChain>
</file>

<file path=xl/sharedStrings.xml><?xml version="1.0" encoding="utf-8"?>
<sst xmlns="http://schemas.openxmlformats.org/spreadsheetml/2006/main" count="205" uniqueCount="204">
  <si>
    <t>к решению Совета депутатов</t>
  </si>
  <si>
    <t>Объем поступлений доходов  бюджета ЗАТО г. Североморск на плановый период 2019 и 2020 годов</t>
  </si>
  <si>
    <t>рублей</t>
  </si>
  <si>
    <t>Наименование</t>
  </si>
  <si>
    <t>Код бюджетной классификации Российской Федерации</t>
  </si>
  <si>
    <r>
      <t xml:space="preserve">Сумма                                           </t>
    </r>
    <r>
      <rPr>
        <b/>
        <sz val="9"/>
        <rFont val="Times New Roman"/>
        <family val="1"/>
        <charset val="204"/>
      </rPr>
      <t xml:space="preserve">  2019 год</t>
    </r>
  </si>
  <si>
    <r>
      <t xml:space="preserve">Сумма                           </t>
    </r>
    <r>
      <rPr>
        <b/>
        <sz val="9"/>
        <rFont val="Times New Roman"/>
        <family val="1"/>
        <charset val="204"/>
      </rPr>
      <t xml:space="preserve"> 2020 год</t>
    </r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</si>
  <si>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</si>
  <si>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</si>
  <si>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</si>
  <si>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</si>
  <si>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</si>
  <si>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</si>
  <si>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</si>
  <si>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</si>
  <si>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</si>
  <si>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</si>
  <si>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</si>
  <si>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</si>
  <si>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</si>
  <si>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</si>
  <si>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</si>
  <si>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</si>
  <si>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</si>
  <si>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</si>
  <si>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</si>
  <si>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</si>
  <si>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</si>
  <si>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</si>
  <si>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</si>
  <si>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</si>
  <si>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</si>
  <si>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</si>
  <si>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</si>
  <si>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</si>
  <si>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</si>
  <si>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</si>
  <si>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</si>
  <si>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</si>
  <si>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</si>
  <si>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</si>
  <si>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</si>
  <si>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</si>
  <si>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</si>
  <si>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</si>
  <si>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</si>
  <si>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000 1 05 04010 02 0000 110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</si>
  <si>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</si>
  <si>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</si>
  <si>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</si>
  <si>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</si>
  <si>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</si>
  <si>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</si>
  <si>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</si>
  <si>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</si>
  <si>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</si>
  <si>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</si>
  <si>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</si>
  <si>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</si>
  <si>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</si>
  <si>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</si>
  <si>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</si>
  <si>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</si>
  <si>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</si>
  <si>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</si>
  <si>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</si>
  <si>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</si>
  <si>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</si>
  <si>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</si>
  <si>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</si>
  <si>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</si>
  <si>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</si>
  <si>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</si>
  <si>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</si>
  <si>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</si>
  <si>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</si>
  <si>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</si>
  <si>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</si>
  <si>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</si>
  <si>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</si>
  <si>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</si>
  <si>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</si>
  <si>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</si>
  <si>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</si>
  <si>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</si>
  <si>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</si>
  <si>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</si>
  <si>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</si>
  <si>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</si>
  <si>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</si>
  <si>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</si>
  <si>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</si>
  <si>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</si>
  <si>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</si>
  <si>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</si>
  <si>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</si>
  <si>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</si>
  <si>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</si>
  <si>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</si>
  <si>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</si>
  <si>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</si>
  <si>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</si>
  <si>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</si>
  <si>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</si>
  <si>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</si>
  <si>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</si>
  <si>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</si>
  <si>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</si>
  <si>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</si>
  <si>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</si>
  <si>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</si>
  <si>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</si>
  <si>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</si>
  <si>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</si>
  <si>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</si>
  <si>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</si>
  <si>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</si>
  <si>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</si>
  <si>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</si>
  <si>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</si>
  <si>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</si>
  <si>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</si>
  <si>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</si>
  <si>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</si>
  <si>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</si>
  <si>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</si>
  <si>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</si>
  <si>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</si>
  <si>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</si>
  <si>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</si>
  <si>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</si>
  <si>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</si>
  <si>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</si>
  <si>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</si>
  <si>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</si>
  <si>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</si>
  <si>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</si>
  <si>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</si>
  <si>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</si>
  <si>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</si>
  <si>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</si>
  <si>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</si>
  <si>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</si>
  <si>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</si>
  <si>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</si>
  <si>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</si>
  <si>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</si>
  <si>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</si>
  <si>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 xml:space="preserve">Субсидии бюджетам на софинансирование капитальных вложений в объекты государственной (муниципальной) собственности
</t>
  </si>
  <si>
    <t>000 2 02 20077 00 0000 151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</si>
  <si>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</si>
  <si>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</si>
  <si>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</si>
  <si>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</si>
  <si>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</si>
  <si>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</si>
  <si>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</si>
  <si>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</si>
  <si>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</si>
  <si>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</si>
  <si>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</si>
  <si>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000 2 02 25520 00 0000 151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</si>
  <si>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</si>
  <si>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000 2 02 25520 04 0000 151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</si>
  <si>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</si>
  <si>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</si>
  <si>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</si>
  <si>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</si>
  <si>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</si>
  <si>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</si>
  <si>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</si>
  <si>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</si>
  <si>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</si>
  <si>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</si>
  <si>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</si>
  <si>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</si>
  <si>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</si>
  <si>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</si>
  <si>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</si>
  <si>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</si>
  <si>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</si>
  <si>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</si>
  <si>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</si>
  <si>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</si>
  <si>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</si>
  <si>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</si>
  <si>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</si>
  <si>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</si>
  <si>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</si>
  <si>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</si>
  <si>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</si>
  <si>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</si>
  <si>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</si>
  <si>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</si>
  <si>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</si>
  <si>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</si>
  <si>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</si>
  <si>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</si>
  <si>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ДОХОДЫ ВСЕГО</t>
  </si>
  <si>
    <t>от 20.12.2017 № 319</t>
  </si>
  <si>
    <t>Приложение № 1</t>
  </si>
  <si>
    <t>к Решению Совета депутатов ЗАТО г. Североморск</t>
  </si>
  <si>
    <t>от __________ № ____</t>
  </si>
  <si>
    <t>" Приложение №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</si>
</sst>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4" fontId="9" fillId="5" borderId="9">
      <alignment horizontal="right" vertical="top" shrinkToFit="1"/>
    </xf>
    <xf numFmtId="4" fontId="9" fillId="6" borderId="9">
      <alignment horizontal="right" vertical="top" shrinkToFit="1"/>
    </xf>
    <xf numFmtId="49" fontId="10" fillId="0" borderId="10">
      <alignment horizontal="center" vertical="top" shrinkToFit="1"/>
    </xf>
    <xf numFmtId="0" fontId="11" fillId="0" borderId="10">
      <alignment vertical="top" wrapText="1"/>
    </xf>
    <xf numFmtId="49" fontId="10" fillId="0" borderId="10">
      <alignment horizontal="center" vertical="top" shrinkToFit="1"/>
    </xf>
    <xf numFmtId="4" fontId="9" fillId="5" borderId="10">
      <alignment horizontal="right" vertical="top" shrinkToFit="1"/>
    </xf>
    <xf numFmtId="4" fontId="9" fillId="2" borderId="10">
      <alignment horizontal="right" vertical="top" shrinkToFit="1"/>
    </xf>
    <xf numFmtId="4" fontId="11" fillId="5" borderId="9">
      <alignment horizontal="right" vertical="top" shrinkToFit="1"/>
    </xf>
    <xf numFmtId="0" fontId="12" fillId="0" borderId="10">
      <alignment horizontal="left" vertical="top" wrapText="1"/>
    </xf>
    <xf numFmtId="0" fontId="11" fillId="0" borderId="10">
      <alignment vertical="top" wrapText="1"/>
    </xf>
    <xf numFmtId="4" fontId="9" fillId="6" borderId="10">
      <alignment horizontal="right" vertical="top" shrinkToFit="1"/>
    </xf>
    <xf numFmtId="49" fontId="13" fillId="0" borderId="11">
      <alignment horizontal="center"/>
    </xf>
    <xf numFmtId="0" fontId="3" fillId="4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43" fontId="2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3" fontId="2" fillId="0" borderId="0" xfId="0" applyNumberFormat="1" applyFont="1" applyAlignment="1">
      <alignment vertical="center"/>
    </xf>
    <xf numFmtId="43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5" fillId="0" borderId="2" xfId="0" applyNumberFormat="1" applyFont="1" applyBorder="1" applyAlignment="1" applyProtection="1">
      <alignment horizontal="center" vertical="center" wrapText="1"/>
      <protection locked="0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3" fontId="6" fillId="3" borderId="2" xfId="0" applyNumberFormat="1" applyFont="1" applyFill="1" applyBorder="1" applyAlignment="1">
      <alignment horizontal="center" vertical="center" shrinkToFit="1"/>
    </xf>
    <xf numFmtId="43" fontId="2" fillId="0" borderId="0" xfId="0" applyNumberFormat="1" applyFont="1"/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3" fontId="4" fillId="0" borderId="0" xfId="0" applyNumberFormat="1" applyFont="1"/>
    <xf numFmtId="49" fontId="5" fillId="3" borderId="2" xfId="0" applyNumberFormat="1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left" vertical="top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49" fontId="5" fillId="4" borderId="2" xfId="0" applyNumberFormat="1" applyFont="1" applyFill="1" applyBorder="1" applyAlignment="1">
      <alignment horizontal="center" vertical="center" shrinkToFit="1"/>
    </xf>
    <xf numFmtId="4" fontId="2" fillId="0" borderId="0" xfId="0" applyNumberFormat="1" applyFont="1" applyFill="1"/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 shrinkToFit="1"/>
    </xf>
    <xf numFmtId="43" fontId="2" fillId="0" borderId="0" xfId="0" applyNumberFormat="1" applyFont="1" applyFill="1"/>
    <xf numFmtId="43" fontId="2" fillId="0" borderId="2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 applyProtection="1">
      <alignment horizontal="center" wrapText="1"/>
      <protection locked="0"/>
    </xf>
    <xf numFmtId="0" fontId="7" fillId="0" borderId="2" xfId="0" applyFont="1" applyFill="1" applyBorder="1" applyAlignment="1">
      <alignment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vertical="center" wrapText="1" readingOrder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2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justify" wrapText="1"/>
    </xf>
    <xf numFmtId="4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43" fontId="8" fillId="0" borderId="0" xfId="0" applyNumberFormat="1" applyFont="1" applyAlignment="1">
      <alignment vertical="center"/>
    </xf>
    <xf numFmtId="43" fontId="2" fillId="0" borderId="0" xfId="1" applyNumberFormat="1" applyFont="1" applyAlignment="1">
      <alignment horizontal="right"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8" xfId="0" applyFont="1" applyFill="1" applyBorder="1" applyAlignment="1" applyProtection="1">
      <alignment horizontal="left" vertical="center" wrapText="1" readingOrder="1"/>
      <protection locked="0"/>
    </xf>
  </cellXfs>
  <cellStyles count="17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abSelected="1" workbookViewId="0">
      <selection activeCell="A7" sqref="A7:D7"/>
    </sheetView>
  </sheetViews>
  <sheetFormatPr defaultRowHeight="12.75" x14ac:dyDescent="0.2"/>
  <cols>
    <col min="1" max="1" width="63.140625" style="2" customWidth="1"/>
    <col min="2" max="2" width="24.28515625" style="2" customWidth="1"/>
    <col min="3" max="3" width="15.85546875" style="8" customWidth="1"/>
    <col min="4" max="4" width="15.85546875" style="4" customWidth="1"/>
    <col min="5" max="5" width="9.140625" style="1"/>
    <col min="6" max="6" width="15.7109375" style="1" bestFit="1" customWidth="1"/>
    <col min="7" max="7" width="16.5703125" style="1" customWidth="1"/>
    <col min="8" max="251" width="9.140625" style="1"/>
    <col min="252" max="252" width="52.85546875" style="1" customWidth="1"/>
    <col min="253" max="253" width="23.7109375" style="1" customWidth="1"/>
    <col min="254" max="254" width="14.5703125" style="1" customWidth="1"/>
    <col min="255" max="507" width="9.140625" style="1"/>
    <col min="508" max="508" width="52.85546875" style="1" customWidth="1"/>
    <col min="509" max="509" width="23.7109375" style="1" customWidth="1"/>
    <col min="510" max="510" width="14.5703125" style="1" customWidth="1"/>
    <col min="511" max="763" width="9.140625" style="1"/>
    <col min="764" max="764" width="52.85546875" style="1" customWidth="1"/>
    <col min="765" max="765" width="23.7109375" style="1" customWidth="1"/>
    <col min="766" max="766" width="14.5703125" style="1" customWidth="1"/>
    <col min="767" max="1019" width="9.140625" style="1"/>
    <col min="1020" max="1020" width="52.85546875" style="1" customWidth="1"/>
    <col min="1021" max="1021" width="23.7109375" style="1" customWidth="1"/>
    <col min="1022" max="1022" width="14.5703125" style="1" customWidth="1"/>
    <col min="1023" max="1275" width="9.140625" style="1"/>
    <col min="1276" max="1276" width="52.85546875" style="1" customWidth="1"/>
    <col min="1277" max="1277" width="23.7109375" style="1" customWidth="1"/>
    <col min="1278" max="1278" width="14.5703125" style="1" customWidth="1"/>
    <col min="1279" max="1531" width="9.140625" style="1"/>
    <col min="1532" max="1532" width="52.85546875" style="1" customWidth="1"/>
    <col min="1533" max="1533" width="23.7109375" style="1" customWidth="1"/>
    <col min="1534" max="1534" width="14.5703125" style="1" customWidth="1"/>
    <col min="1535" max="1787" width="9.140625" style="1"/>
    <col min="1788" max="1788" width="52.85546875" style="1" customWidth="1"/>
    <col min="1789" max="1789" width="23.7109375" style="1" customWidth="1"/>
    <col min="1790" max="1790" width="14.5703125" style="1" customWidth="1"/>
    <col min="1791" max="2043" width="9.140625" style="1"/>
    <col min="2044" max="2044" width="52.85546875" style="1" customWidth="1"/>
    <col min="2045" max="2045" width="23.7109375" style="1" customWidth="1"/>
    <col min="2046" max="2046" width="14.5703125" style="1" customWidth="1"/>
    <col min="2047" max="2299" width="9.140625" style="1"/>
    <col min="2300" max="2300" width="52.85546875" style="1" customWidth="1"/>
    <col min="2301" max="2301" width="23.7109375" style="1" customWidth="1"/>
    <col min="2302" max="2302" width="14.5703125" style="1" customWidth="1"/>
    <col min="2303" max="2555" width="9.140625" style="1"/>
    <col min="2556" max="2556" width="52.85546875" style="1" customWidth="1"/>
    <col min="2557" max="2557" width="23.7109375" style="1" customWidth="1"/>
    <col min="2558" max="2558" width="14.5703125" style="1" customWidth="1"/>
    <col min="2559" max="2811" width="9.140625" style="1"/>
    <col min="2812" max="2812" width="52.85546875" style="1" customWidth="1"/>
    <col min="2813" max="2813" width="23.7109375" style="1" customWidth="1"/>
    <col min="2814" max="2814" width="14.5703125" style="1" customWidth="1"/>
    <col min="2815" max="3067" width="9.140625" style="1"/>
    <col min="3068" max="3068" width="52.85546875" style="1" customWidth="1"/>
    <col min="3069" max="3069" width="23.7109375" style="1" customWidth="1"/>
    <col min="3070" max="3070" width="14.5703125" style="1" customWidth="1"/>
    <col min="3071" max="3323" width="9.140625" style="1"/>
    <col min="3324" max="3324" width="52.85546875" style="1" customWidth="1"/>
    <col min="3325" max="3325" width="23.7109375" style="1" customWidth="1"/>
    <col min="3326" max="3326" width="14.5703125" style="1" customWidth="1"/>
    <col min="3327" max="3579" width="9.140625" style="1"/>
    <col min="3580" max="3580" width="52.85546875" style="1" customWidth="1"/>
    <col min="3581" max="3581" width="23.7109375" style="1" customWidth="1"/>
    <col min="3582" max="3582" width="14.5703125" style="1" customWidth="1"/>
    <col min="3583" max="3835" width="9.140625" style="1"/>
    <col min="3836" max="3836" width="52.85546875" style="1" customWidth="1"/>
    <col min="3837" max="3837" width="23.7109375" style="1" customWidth="1"/>
    <col min="3838" max="3838" width="14.5703125" style="1" customWidth="1"/>
    <col min="3839" max="4091" width="9.140625" style="1"/>
    <col min="4092" max="4092" width="52.85546875" style="1" customWidth="1"/>
    <col min="4093" max="4093" width="23.7109375" style="1" customWidth="1"/>
    <col min="4094" max="4094" width="14.5703125" style="1" customWidth="1"/>
    <col min="4095" max="4347" width="9.140625" style="1"/>
    <col min="4348" max="4348" width="52.85546875" style="1" customWidth="1"/>
    <col min="4349" max="4349" width="23.7109375" style="1" customWidth="1"/>
    <col min="4350" max="4350" width="14.5703125" style="1" customWidth="1"/>
    <col min="4351" max="4603" width="9.140625" style="1"/>
    <col min="4604" max="4604" width="52.85546875" style="1" customWidth="1"/>
    <col min="4605" max="4605" width="23.7109375" style="1" customWidth="1"/>
    <col min="4606" max="4606" width="14.5703125" style="1" customWidth="1"/>
    <col min="4607" max="4859" width="9.140625" style="1"/>
    <col min="4860" max="4860" width="52.85546875" style="1" customWidth="1"/>
    <col min="4861" max="4861" width="23.7109375" style="1" customWidth="1"/>
    <col min="4862" max="4862" width="14.5703125" style="1" customWidth="1"/>
    <col min="4863" max="5115" width="9.140625" style="1"/>
    <col min="5116" max="5116" width="52.85546875" style="1" customWidth="1"/>
    <col min="5117" max="5117" width="23.7109375" style="1" customWidth="1"/>
    <col min="5118" max="5118" width="14.5703125" style="1" customWidth="1"/>
    <col min="5119" max="5371" width="9.140625" style="1"/>
    <col min="5372" max="5372" width="52.85546875" style="1" customWidth="1"/>
    <col min="5373" max="5373" width="23.7109375" style="1" customWidth="1"/>
    <col min="5374" max="5374" width="14.5703125" style="1" customWidth="1"/>
    <col min="5375" max="5627" width="9.140625" style="1"/>
    <col min="5628" max="5628" width="52.85546875" style="1" customWidth="1"/>
    <col min="5629" max="5629" width="23.7109375" style="1" customWidth="1"/>
    <col min="5630" max="5630" width="14.5703125" style="1" customWidth="1"/>
    <col min="5631" max="5883" width="9.140625" style="1"/>
    <col min="5884" max="5884" width="52.85546875" style="1" customWidth="1"/>
    <col min="5885" max="5885" width="23.7109375" style="1" customWidth="1"/>
    <col min="5886" max="5886" width="14.5703125" style="1" customWidth="1"/>
    <col min="5887" max="6139" width="9.140625" style="1"/>
    <col min="6140" max="6140" width="52.85546875" style="1" customWidth="1"/>
    <col min="6141" max="6141" width="23.7109375" style="1" customWidth="1"/>
    <col min="6142" max="6142" width="14.5703125" style="1" customWidth="1"/>
    <col min="6143" max="6395" width="9.140625" style="1"/>
    <col min="6396" max="6396" width="52.85546875" style="1" customWidth="1"/>
    <col min="6397" max="6397" width="23.7109375" style="1" customWidth="1"/>
    <col min="6398" max="6398" width="14.5703125" style="1" customWidth="1"/>
    <col min="6399" max="6651" width="9.140625" style="1"/>
    <col min="6652" max="6652" width="52.85546875" style="1" customWidth="1"/>
    <col min="6653" max="6653" width="23.7109375" style="1" customWidth="1"/>
    <col min="6654" max="6654" width="14.5703125" style="1" customWidth="1"/>
    <col min="6655" max="6907" width="9.140625" style="1"/>
    <col min="6908" max="6908" width="52.85546875" style="1" customWidth="1"/>
    <col min="6909" max="6909" width="23.7109375" style="1" customWidth="1"/>
    <col min="6910" max="6910" width="14.5703125" style="1" customWidth="1"/>
    <col min="6911" max="7163" width="9.140625" style="1"/>
    <col min="7164" max="7164" width="52.85546875" style="1" customWidth="1"/>
    <col min="7165" max="7165" width="23.7109375" style="1" customWidth="1"/>
    <col min="7166" max="7166" width="14.5703125" style="1" customWidth="1"/>
    <col min="7167" max="7419" width="9.140625" style="1"/>
    <col min="7420" max="7420" width="52.85546875" style="1" customWidth="1"/>
    <col min="7421" max="7421" width="23.7109375" style="1" customWidth="1"/>
    <col min="7422" max="7422" width="14.5703125" style="1" customWidth="1"/>
    <col min="7423" max="7675" width="9.140625" style="1"/>
    <col min="7676" max="7676" width="52.85546875" style="1" customWidth="1"/>
    <col min="7677" max="7677" width="23.7109375" style="1" customWidth="1"/>
    <col min="7678" max="7678" width="14.5703125" style="1" customWidth="1"/>
    <col min="7679" max="7931" width="9.140625" style="1"/>
    <col min="7932" max="7932" width="52.85546875" style="1" customWidth="1"/>
    <col min="7933" max="7933" width="23.7109375" style="1" customWidth="1"/>
    <col min="7934" max="7934" width="14.5703125" style="1" customWidth="1"/>
    <col min="7935" max="8187" width="9.140625" style="1"/>
    <col min="8188" max="8188" width="52.85546875" style="1" customWidth="1"/>
    <col min="8189" max="8189" width="23.7109375" style="1" customWidth="1"/>
    <col min="8190" max="8190" width="14.5703125" style="1" customWidth="1"/>
    <col min="8191" max="8443" width="9.140625" style="1"/>
    <col min="8444" max="8444" width="52.85546875" style="1" customWidth="1"/>
    <col min="8445" max="8445" width="23.7109375" style="1" customWidth="1"/>
    <col min="8446" max="8446" width="14.5703125" style="1" customWidth="1"/>
    <col min="8447" max="8699" width="9.140625" style="1"/>
    <col min="8700" max="8700" width="52.85546875" style="1" customWidth="1"/>
    <col min="8701" max="8701" width="23.7109375" style="1" customWidth="1"/>
    <col min="8702" max="8702" width="14.5703125" style="1" customWidth="1"/>
    <col min="8703" max="8955" width="9.140625" style="1"/>
    <col min="8956" max="8956" width="52.85546875" style="1" customWidth="1"/>
    <col min="8957" max="8957" width="23.7109375" style="1" customWidth="1"/>
    <col min="8958" max="8958" width="14.5703125" style="1" customWidth="1"/>
    <col min="8959" max="9211" width="9.140625" style="1"/>
    <col min="9212" max="9212" width="52.85546875" style="1" customWidth="1"/>
    <col min="9213" max="9213" width="23.7109375" style="1" customWidth="1"/>
    <col min="9214" max="9214" width="14.5703125" style="1" customWidth="1"/>
    <col min="9215" max="9467" width="9.140625" style="1"/>
    <col min="9468" max="9468" width="52.85546875" style="1" customWidth="1"/>
    <col min="9469" max="9469" width="23.7109375" style="1" customWidth="1"/>
    <col min="9470" max="9470" width="14.5703125" style="1" customWidth="1"/>
    <col min="9471" max="9723" width="9.140625" style="1"/>
    <col min="9724" max="9724" width="52.85546875" style="1" customWidth="1"/>
    <col min="9725" max="9725" width="23.7109375" style="1" customWidth="1"/>
    <col min="9726" max="9726" width="14.5703125" style="1" customWidth="1"/>
    <col min="9727" max="9979" width="9.140625" style="1"/>
    <col min="9980" max="9980" width="52.85546875" style="1" customWidth="1"/>
    <col min="9981" max="9981" width="23.7109375" style="1" customWidth="1"/>
    <col min="9982" max="9982" width="14.5703125" style="1" customWidth="1"/>
    <col min="9983" max="10235" width="9.140625" style="1"/>
    <col min="10236" max="10236" width="52.85546875" style="1" customWidth="1"/>
    <col min="10237" max="10237" width="23.7109375" style="1" customWidth="1"/>
    <col min="10238" max="10238" width="14.5703125" style="1" customWidth="1"/>
    <col min="10239" max="10491" width="9.140625" style="1"/>
    <col min="10492" max="10492" width="52.85546875" style="1" customWidth="1"/>
    <col min="10493" max="10493" width="23.7109375" style="1" customWidth="1"/>
    <col min="10494" max="10494" width="14.5703125" style="1" customWidth="1"/>
    <col min="10495" max="10747" width="9.140625" style="1"/>
    <col min="10748" max="10748" width="52.85546875" style="1" customWidth="1"/>
    <col min="10749" max="10749" width="23.7109375" style="1" customWidth="1"/>
    <col min="10750" max="10750" width="14.5703125" style="1" customWidth="1"/>
    <col min="10751" max="11003" width="9.140625" style="1"/>
    <col min="11004" max="11004" width="52.85546875" style="1" customWidth="1"/>
    <col min="11005" max="11005" width="23.7109375" style="1" customWidth="1"/>
    <col min="11006" max="11006" width="14.5703125" style="1" customWidth="1"/>
    <col min="11007" max="11259" width="9.140625" style="1"/>
    <col min="11260" max="11260" width="52.85546875" style="1" customWidth="1"/>
    <col min="11261" max="11261" width="23.7109375" style="1" customWidth="1"/>
    <col min="11262" max="11262" width="14.5703125" style="1" customWidth="1"/>
    <col min="11263" max="11515" width="9.140625" style="1"/>
    <col min="11516" max="11516" width="52.85546875" style="1" customWidth="1"/>
    <col min="11517" max="11517" width="23.7109375" style="1" customWidth="1"/>
    <col min="11518" max="11518" width="14.5703125" style="1" customWidth="1"/>
    <col min="11519" max="11771" width="9.140625" style="1"/>
    <col min="11772" max="11772" width="52.85546875" style="1" customWidth="1"/>
    <col min="11773" max="11773" width="23.7109375" style="1" customWidth="1"/>
    <col min="11774" max="11774" width="14.5703125" style="1" customWidth="1"/>
    <col min="11775" max="12027" width="9.140625" style="1"/>
    <col min="12028" max="12028" width="52.85546875" style="1" customWidth="1"/>
    <col min="12029" max="12029" width="23.7109375" style="1" customWidth="1"/>
    <col min="12030" max="12030" width="14.5703125" style="1" customWidth="1"/>
    <col min="12031" max="12283" width="9.140625" style="1"/>
    <col min="12284" max="12284" width="52.85546875" style="1" customWidth="1"/>
    <col min="12285" max="12285" width="23.7109375" style="1" customWidth="1"/>
    <col min="12286" max="12286" width="14.5703125" style="1" customWidth="1"/>
    <col min="12287" max="12539" width="9.140625" style="1"/>
    <col min="12540" max="12540" width="52.85546875" style="1" customWidth="1"/>
    <col min="12541" max="12541" width="23.7109375" style="1" customWidth="1"/>
    <col min="12542" max="12542" width="14.5703125" style="1" customWidth="1"/>
    <col min="12543" max="12795" width="9.140625" style="1"/>
    <col min="12796" max="12796" width="52.85546875" style="1" customWidth="1"/>
    <col min="12797" max="12797" width="23.7109375" style="1" customWidth="1"/>
    <col min="12798" max="12798" width="14.5703125" style="1" customWidth="1"/>
    <col min="12799" max="13051" width="9.140625" style="1"/>
    <col min="13052" max="13052" width="52.85546875" style="1" customWidth="1"/>
    <col min="13053" max="13053" width="23.7109375" style="1" customWidth="1"/>
    <col min="13054" max="13054" width="14.5703125" style="1" customWidth="1"/>
    <col min="13055" max="13307" width="9.140625" style="1"/>
    <col min="13308" max="13308" width="52.85546875" style="1" customWidth="1"/>
    <col min="13309" max="13309" width="23.7109375" style="1" customWidth="1"/>
    <col min="13310" max="13310" width="14.5703125" style="1" customWidth="1"/>
    <col min="13311" max="13563" width="9.140625" style="1"/>
    <col min="13564" max="13564" width="52.85546875" style="1" customWidth="1"/>
    <col min="13565" max="13565" width="23.7109375" style="1" customWidth="1"/>
    <col min="13566" max="13566" width="14.5703125" style="1" customWidth="1"/>
    <col min="13567" max="13819" width="9.140625" style="1"/>
    <col min="13820" max="13820" width="52.85546875" style="1" customWidth="1"/>
    <col min="13821" max="13821" width="23.7109375" style="1" customWidth="1"/>
    <col min="13822" max="13822" width="14.5703125" style="1" customWidth="1"/>
    <col min="13823" max="14075" width="9.140625" style="1"/>
    <col min="14076" max="14076" width="52.85546875" style="1" customWidth="1"/>
    <col min="14077" max="14077" width="23.7109375" style="1" customWidth="1"/>
    <col min="14078" max="14078" width="14.5703125" style="1" customWidth="1"/>
    <col min="14079" max="14331" width="9.140625" style="1"/>
    <col min="14332" max="14332" width="52.85546875" style="1" customWidth="1"/>
    <col min="14333" max="14333" width="23.7109375" style="1" customWidth="1"/>
    <col min="14334" max="14334" width="14.5703125" style="1" customWidth="1"/>
    <col min="14335" max="14587" width="9.140625" style="1"/>
    <col min="14588" max="14588" width="52.85546875" style="1" customWidth="1"/>
    <col min="14589" max="14589" width="23.7109375" style="1" customWidth="1"/>
    <col min="14590" max="14590" width="14.5703125" style="1" customWidth="1"/>
    <col min="14591" max="14843" width="9.140625" style="1"/>
    <col min="14844" max="14844" width="52.85546875" style="1" customWidth="1"/>
    <col min="14845" max="14845" width="23.7109375" style="1" customWidth="1"/>
    <col min="14846" max="14846" width="14.5703125" style="1" customWidth="1"/>
    <col min="14847" max="15099" width="9.140625" style="1"/>
    <col min="15100" max="15100" width="52.85546875" style="1" customWidth="1"/>
    <col min="15101" max="15101" width="23.7109375" style="1" customWidth="1"/>
    <col min="15102" max="15102" width="14.5703125" style="1" customWidth="1"/>
    <col min="15103" max="15355" width="9.140625" style="1"/>
    <col min="15356" max="15356" width="52.85546875" style="1" customWidth="1"/>
    <col min="15357" max="15357" width="23.7109375" style="1" customWidth="1"/>
    <col min="15358" max="15358" width="14.5703125" style="1" customWidth="1"/>
    <col min="15359" max="15611" width="9.140625" style="1"/>
    <col min="15612" max="15612" width="52.85546875" style="1" customWidth="1"/>
    <col min="15613" max="15613" width="23.7109375" style="1" customWidth="1"/>
    <col min="15614" max="15614" width="14.5703125" style="1" customWidth="1"/>
    <col min="15615" max="15867" width="9.140625" style="1"/>
    <col min="15868" max="15868" width="52.85546875" style="1" customWidth="1"/>
    <col min="15869" max="15869" width="23.7109375" style="1" customWidth="1"/>
    <col min="15870" max="15870" width="14.5703125" style="1" customWidth="1"/>
    <col min="15871" max="16123" width="9.140625" style="1"/>
    <col min="16124" max="16124" width="52.85546875" style="1" customWidth="1"/>
    <col min="16125" max="16125" width="23.7109375" style="1" customWidth="1"/>
    <col min="16126" max="16126" width="14.5703125" style="1" customWidth="1"/>
    <col min="16127" max="16384" width="9.140625" style="1"/>
  </cols>
  <sheetData>
    <row r="1" spans="1:7" s="63" customFormat="1" x14ac:dyDescent="0.2">
      <c r="A1" s="2"/>
      <c r="B1" s="2"/>
      <c r="C1" s="8"/>
      <c r="D1" s="65" t="s">
        <v>200</v>
      </c>
    </row>
    <row r="2" spans="1:7" s="63" customFormat="1" x14ac:dyDescent="0.2">
      <c r="A2" s="2"/>
      <c r="B2" s="2"/>
      <c r="C2" s="8"/>
      <c r="D2" s="65" t="s">
        <v>201</v>
      </c>
    </row>
    <row r="3" spans="1:7" s="63" customFormat="1" x14ac:dyDescent="0.2">
      <c r="A3" s="2"/>
      <c r="B3" s="2"/>
      <c r="C3" s="8"/>
      <c r="D3" s="65" t="s">
        <v>202</v>
      </c>
    </row>
    <row r="4" spans="1:7" s="63" customFormat="1" x14ac:dyDescent="0.2">
      <c r="A4" s="2"/>
      <c r="B4" s="2"/>
      <c r="C4" s="8"/>
      <c r="D4" s="4"/>
    </row>
    <row r="5" spans="1:7" ht="15" customHeight="1" x14ac:dyDescent="0.2">
      <c r="A5" s="68" t="s">
        <v>203</v>
      </c>
      <c r="B5" s="68"/>
      <c r="C5" s="68"/>
      <c r="D5" s="68"/>
    </row>
    <row r="6" spans="1:7" ht="15" customHeight="1" x14ac:dyDescent="0.2">
      <c r="A6" s="69" t="s">
        <v>0</v>
      </c>
      <c r="B6" s="69"/>
      <c r="C6" s="69"/>
      <c r="D6" s="69"/>
    </row>
    <row r="7" spans="1:7" ht="15" customHeight="1" x14ac:dyDescent="0.2">
      <c r="A7" s="70" t="s">
        <v>199</v>
      </c>
      <c r="B7" s="70"/>
      <c r="C7" s="70"/>
      <c r="D7" s="70"/>
    </row>
    <row r="8" spans="1:7" x14ac:dyDescent="0.2">
      <c r="C8" s="3"/>
    </row>
    <row r="10" spans="1:7" x14ac:dyDescent="0.2">
      <c r="A10" s="71" t="s">
        <v>1</v>
      </c>
      <c r="B10" s="71"/>
      <c r="C10" s="71"/>
      <c r="D10" s="71"/>
    </row>
    <row r="11" spans="1:7" x14ac:dyDescent="0.2">
      <c r="B11" s="5"/>
      <c r="C11" s="6"/>
    </row>
    <row r="12" spans="1:7" x14ac:dyDescent="0.2">
      <c r="B12" s="7"/>
      <c r="D12" s="9" t="s">
        <v>2</v>
      </c>
    </row>
    <row r="13" spans="1:7" ht="37.5" customHeight="1" x14ac:dyDescent="0.2">
      <c r="A13" s="10" t="s">
        <v>3</v>
      </c>
      <c r="B13" s="10" t="s">
        <v>4</v>
      </c>
      <c r="C13" s="11" t="s">
        <v>5</v>
      </c>
      <c r="D13" s="11" t="s">
        <v>6</v>
      </c>
    </row>
    <row r="14" spans="1:7" ht="22.5" customHeight="1" x14ac:dyDescent="0.2">
      <c r="A14" s="12" t="s">
        <v>7</v>
      </c>
      <c r="B14" s="13" t="s">
        <v>8</v>
      </c>
      <c r="C14" s="14">
        <f>C15+C44</f>
        <v>1113803350</v>
      </c>
      <c r="D14" s="14">
        <f>D15+D44</f>
        <v>1100461580</v>
      </c>
      <c r="F14" s="15"/>
      <c r="G14" s="15"/>
    </row>
    <row r="15" spans="1:7" x14ac:dyDescent="0.2">
      <c r="A15" s="12" t="s">
        <v>9</v>
      </c>
      <c r="B15" s="13"/>
      <c r="C15" s="14">
        <f>C16+C22+C26+C35+C41</f>
        <v>1003883530</v>
      </c>
      <c r="D15" s="14">
        <f>D16+D22+D26+D35+D41</f>
        <v>1014956290</v>
      </c>
      <c r="F15" s="15"/>
      <c r="G15" s="15"/>
    </row>
    <row r="16" spans="1:7" s="17" customFormat="1" x14ac:dyDescent="0.2">
      <c r="A16" s="16" t="s">
        <v>10</v>
      </c>
      <c r="B16" s="13" t="s">
        <v>11</v>
      </c>
      <c r="C16" s="14">
        <f>C17</f>
        <v>882240620</v>
      </c>
      <c r="D16" s="14">
        <f>D17</f>
        <v>891063020</v>
      </c>
      <c r="F16" s="18"/>
      <c r="G16" s="18"/>
    </row>
    <row r="17" spans="1:7" x14ac:dyDescent="0.2">
      <c r="A17" s="16" t="s">
        <v>12</v>
      </c>
      <c r="B17" s="19" t="s">
        <v>13</v>
      </c>
      <c r="C17" s="20">
        <f>C18+C19+C20+C21</f>
        <v>882240620</v>
      </c>
      <c r="D17" s="20">
        <f>D18+D19+D20+D21</f>
        <v>891063020</v>
      </c>
    </row>
    <row r="18" spans="1:7" ht="48" x14ac:dyDescent="0.2">
      <c r="A18" s="21" t="s">
        <v>14</v>
      </c>
      <c r="B18" s="19" t="s">
        <v>15</v>
      </c>
      <c r="C18" s="20">
        <v>879934740</v>
      </c>
      <c r="D18" s="20">
        <v>888734090</v>
      </c>
      <c r="E18" s="22"/>
      <c r="F18" s="15"/>
      <c r="G18" s="15"/>
    </row>
    <row r="19" spans="1:7" ht="72" x14ac:dyDescent="0.2">
      <c r="A19" s="21" t="s">
        <v>16</v>
      </c>
      <c r="B19" s="19" t="s">
        <v>17</v>
      </c>
      <c r="C19" s="20">
        <v>436540</v>
      </c>
      <c r="D19" s="20">
        <v>440900</v>
      </c>
    </row>
    <row r="20" spans="1:7" ht="24" x14ac:dyDescent="0.2">
      <c r="A20" s="21" t="s">
        <v>18</v>
      </c>
      <c r="B20" s="19" t="s">
        <v>19</v>
      </c>
      <c r="C20" s="20">
        <v>1868340</v>
      </c>
      <c r="D20" s="20">
        <v>1887030</v>
      </c>
    </row>
    <row r="21" spans="1:7" s="23" customFormat="1" ht="60" x14ac:dyDescent="0.2">
      <c r="A21" s="21" t="s">
        <v>20</v>
      </c>
      <c r="B21" s="19" t="s">
        <v>21</v>
      </c>
      <c r="C21" s="20">
        <v>1000</v>
      </c>
      <c r="D21" s="20">
        <v>1000</v>
      </c>
    </row>
    <row r="22" spans="1:7" s="23" customFormat="1" ht="24" x14ac:dyDescent="0.2">
      <c r="A22" s="24" t="s">
        <v>22</v>
      </c>
      <c r="B22" s="13" t="s">
        <v>23</v>
      </c>
      <c r="C22" s="14">
        <f>C23+C24+C25</f>
        <v>10230250</v>
      </c>
      <c r="D22" s="14">
        <f>D23+D24+D25</f>
        <v>10690610</v>
      </c>
    </row>
    <row r="23" spans="1:7" s="23" customFormat="1" ht="48" x14ac:dyDescent="0.2">
      <c r="A23" s="21" t="s">
        <v>24</v>
      </c>
      <c r="B23" s="19" t="s">
        <v>25</v>
      </c>
      <c r="C23" s="20">
        <v>4067040</v>
      </c>
      <c r="D23" s="20">
        <v>4250060</v>
      </c>
    </row>
    <row r="24" spans="1:7" s="23" customFormat="1" ht="48" x14ac:dyDescent="0.2">
      <c r="A24" s="21" t="s">
        <v>26</v>
      </c>
      <c r="B24" s="19" t="s">
        <v>27</v>
      </c>
      <c r="C24" s="20">
        <v>43150</v>
      </c>
      <c r="D24" s="20">
        <v>45090</v>
      </c>
    </row>
    <row r="25" spans="1:7" s="23" customFormat="1" ht="48" x14ac:dyDescent="0.2">
      <c r="A25" s="21" t="s">
        <v>28</v>
      </c>
      <c r="B25" s="19" t="s">
        <v>29</v>
      </c>
      <c r="C25" s="20">
        <v>6120060</v>
      </c>
      <c r="D25" s="20">
        <v>6395460</v>
      </c>
    </row>
    <row r="26" spans="1:7" s="23" customFormat="1" x14ac:dyDescent="0.2">
      <c r="A26" s="16" t="s">
        <v>30</v>
      </c>
      <c r="B26" s="13" t="s">
        <v>31</v>
      </c>
      <c r="C26" s="14">
        <f>C27+C31+C33</f>
        <v>75003670</v>
      </c>
      <c r="D26" s="14">
        <f>D27+D31+D33</f>
        <v>75753650</v>
      </c>
    </row>
    <row r="27" spans="1:7" s="23" customFormat="1" x14ac:dyDescent="0.2">
      <c r="A27" s="25" t="s">
        <v>32</v>
      </c>
      <c r="B27" s="19" t="s">
        <v>33</v>
      </c>
      <c r="C27" s="20">
        <f>SUM(C28:C30)</f>
        <v>59454210</v>
      </c>
      <c r="D27" s="20">
        <f>SUM(D28:D30)</f>
        <v>60048750</v>
      </c>
    </row>
    <row r="28" spans="1:7" s="23" customFormat="1" ht="24" x14ac:dyDescent="0.2">
      <c r="A28" s="26" t="s">
        <v>34</v>
      </c>
      <c r="B28" s="27" t="s">
        <v>35</v>
      </c>
      <c r="C28" s="28">
        <v>38707070</v>
      </c>
      <c r="D28" s="28">
        <v>39094140</v>
      </c>
    </row>
    <row r="29" spans="1:7" s="23" customFormat="1" ht="36" x14ac:dyDescent="0.2">
      <c r="A29" s="26" t="s">
        <v>36</v>
      </c>
      <c r="B29" s="27" t="s">
        <v>37</v>
      </c>
      <c r="C29" s="28">
        <v>20746140</v>
      </c>
      <c r="D29" s="28">
        <v>20953610</v>
      </c>
    </row>
    <row r="30" spans="1:7" s="23" customFormat="1" ht="24" x14ac:dyDescent="0.2">
      <c r="A30" s="26" t="s">
        <v>38</v>
      </c>
      <c r="B30" s="27" t="s">
        <v>39</v>
      </c>
      <c r="C30" s="28">
        <v>1000</v>
      </c>
      <c r="D30" s="28">
        <v>1000</v>
      </c>
    </row>
    <row r="31" spans="1:7" s="23" customFormat="1" x14ac:dyDescent="0.2">
      <c r="A31" s="25" t="s">
        <v>40</v>
      </c>
      <c r="B31" s="19" t="s">
        <v>41</v>
      </c>
      <c r="C31" s="20">
        <f>C32</f>
        <v>12451230</v>
      </c>
      <c r="D31" s="20">
        <f>D32</f>
        <v>12575690</v>
      </c>
    </row>
    <row r="32" spans="1:7" s="23" customFormat="1" x14ac:dyDescent="0.2">
      <c r="A32" s="25" t="s">
        <v>40</v>
      </c>
      <c r="B32" s="19" t="s">
        <v>42</v>
      </c>
      <c r="C32" s="20">
        <v>12451230</v>
      </c>
      <c r="D32" s="20">
        <v>12575690</v>
      </c>
    </row>
    <row r="33" spans="1:4" s="23" customFormat="1" x14ac:dyDescent="0.2">
      <c r="A33" s="25" t="s">
        <v>43</v>
      </c>
      <c r="B33" s="19" t="s">
        <v>44</v>
      </c>
      <c r="C33" s="20">
        <f>C34</f>
        <v>3098230</v>
      </c>
      <c r="D33" s="20">
        <f>D34</f>
        <v>3129210</v>
      </c>
    </row>
    <row r="34" spans="1:4" s="23" customFormat="1" ht="24" x14ac:dyDescent="0.2">
      <c r="A34" s="25" t="s">
        <v>45</v>
      </c>
      <c r="B34" s="19" t="s">
        <v>46</v>
      </c>
      <c r="C34" s="20">
        <v>3098230</v>
      </c>
      <c r="D34" s="20">
        <v>3129210</v>
      </c>
    </row>
    <row r="35" spans="1:4" s="23" customFormat="1" x14ac:dyDescent="0.2">
      <c r="A35" s="16" t="s">
        <v>47</v>
      </c>
      <c r="B35" s="13" t="s">
        <v>48</v>
      </c>
      <c r="C35" s="14">
        <f>C36+C38</f>
        <v>19505490</v>
      </c>
      <c r="D35" s="14">
        <f>D36+D38</f>
        <v>19700530</v>
      </c>
    </row>
    <row r="36" spans="1:4" s="23" customFormat="1" x14ac:dyDescent="0.2">
      <c r="A36" s="25" t="s">
        <v>49</v>
      </c>
      <c r="B36" s="29" t="s">
        <v>50</v>
      </c>
      <c r="C36" s="20">
        <f>C37</f>
        <v>16867170</v>
      </c>
      <c r="D36" s="20">
        <f>D37</f>
        <v>17035840</v>
      </c>
    </row>
    <row r="37" spans="1:4" s="23" customFormat="1" ht="24" x14ac:dyDescent="0.2">
      <c r="A37" s="25" t="s">
        <v>51</v>
      </c>
      <c r="B37" s="19" t="s">
        <v>52</v>
      </c>
      <c r="C37" s="20">
        <v>16867170</v>
      </c>
      <c r="D37" s="20">
        <v>17035840</v>
      </c>
    </row>
    <row r="38" spans="1:4" s="23" customFormat="1" x14ac:dyDescent="0.2">
      <c r="A38" s="25" t="s">
        <v>53</v>
      </c>
      <c r="B38" s="19" t="s">
        <v>54</v>
      </c>
      <c r="C38" s="20">
        <f>C39+C40</f>
        <v>2638320</v>
      </c>
      <c r="D38" s="20">
        <f>D39+D40</f>
        <v>2664690</v>
      </c>
    </row>
    <row r="39" spans="1:4" s="23" customFormat="1" ht="24" x14ac:dyDescent="0.2">
      <c r="A39" s="30" t="s">
        <v>55</v>
      </c>
      <c r="B39" s="19" t="s">
        <v>56</v>
      </c>
      <c r="C39" s="20">
        <v>2608600</v>
      </c>
      <c r="D39" s="20">
        <v>2634680</v>
      </c>
    </row>
    <row r="40" spans="1:4" s="23" customFormat="1" ht="36" x14ac:dyDescent="0.2">
      <c r="A40" s="30" t="s">
        <v>57</v>
      </c>
      <c r="B40" s="19" t="s">
        <v>58</v>
      </c>
      <c r="C40" s="20">
        <v>29720</v>
      </c>
      <c r="D40" s="20">
        <v>30010</v>
      </c>
    </row>
    <row r="41" spans="1:4" s="23" customFormat="1" x14ac:dyDescent="0.2">
      <c r="A41" s="16" t="s">
        <v>59</v>
      </c>
      <c r="B41" s="13" t="s">
        <v>60</v>
      </c>
      <c r="C41" s="14">
        <f>C42+C43</f>
        <v>16903500</v>
      </c>
      <c r="D41" s="14">
        <f>D42+D43</f>
        <v>17748480</v>
      </c>
    </row>
    <row r="42" spans="1:4" s="23" customFormat="1" ht="36" x14ac:dyDescent="0.2">
      <c r="A42" s="25" t="s">
        <v>61</v>
      </c>
      <c r="B42" s="19" t="s">
        <v>62</v>
      </c>
      <c r="C42" s="20">
        <v>16899170</v>
      </c>
      <c r="D42" s="20">
        <v>17744150</v>
      </c>
    </row>
    <row r="43" spans="1:4" s="23" customFormat="1" ht="24" x14ac:dyDescent="0.2">
      <c r="A43" s="25" t="s">
        <v>63</v>
      </c>
      <c r="B43" s="19" t="s">
        <v>64</v>
      </c>
      <c r="C43" s="20">
        <v>4330</v>
      </c>
      <c r="D43" s="20">
        <v>4330</v>
      </c>
    </row>
    <row r="44" spans="1:4" s="23" customFormat="1" x14ac:dyDescent="0.2">
      <c r="A44" s="16" t="s">
        <v>65</v>
      </c>
      <c r="B44" s="13"/>
      <c r="C44" s="14">
        <f>C45+C54+C63+C66+C59</f>
        <v>109919820</v>
      </c>
      <c r="D44" s="14">
        <f>D45+D54+D63+D66+D59</f>
        <v>85505290</v>
      </c>
    </row>
    <row r="45" spans="1:4" s="23" customFormat="1" ht="24" x14ac:dyDescent="0.2">
      <c r="A45" s="16" t="s">
        <v>66</v>
      </c>
      <c r="B45" s="13" t="s">
        <v>67</v>
      </c>
      <c r="C45" s="14">
        <f>C46+C50+C52</f>
        <v>53117120</v>
      </c>
      <c r="D45" s="14">
        <f>D46+D50+D52</f>
        <v>53852400</v>
      </c>
    </row>
    <row r="46" spans="1:4" s="23" customFormat="1" ht="60" x14ac:dyDescent="0.2">
      <c r="A46" s="21" t="s">
        <v>68</v>
      </c>
      <c r="B46" s="19" t="s">
        <v>69</v>
      </c>
      <c r="C46" s="20">
        <f>C47+C48+C49</f>
        <v>46409120</v>
      </c>
      <c r="D46" s="20">
        <f>D47+D48+D49</f>
        <v>48144400</v>
      </c>
    </row>
    <row r="47" spans="1:4" s="23" customFormat="1" ht="60" x14ac:dyDescent="0.2">
      <c r="A47" s="21" t="s">
        <v>70</v>
      </c>
      <c r="B47" s="19" t="s">
        <v>71</v>
      </c>
      <c r="C47" s="20">
        <v>10319700</v>
      </c>
      <c r="D47" s="20">
        <v>10606380</v>
      </c>
    </row>
    <row r="48" spans="1:4" s="23" customFormat="1" ht="48" x14ac:dyDescent="0.2">
      <c r="A48" s="21" t="s">
        <v>72</v>
      </c>
      <c r="B48" s="19" t="s">
        <v>73</v>
      </c>
      <c r="C48" s="20">
        <f>1147920+5000000</f>
        <v>6147920</v>
      </c>
      <c r="D48" s="20">
        <f>1147920+6001000</f>
        <v>7148920</v>
      </c>
    </row>
    <row r="49" spans="1:4" s="23" customFormat="1" ht="60" x14ac:dyDescent="0.2">
      <c r="A49" s="21" t="s">
        <v>74</v>
      </c>
      <c r="B49" s="19" t="s">
        <v>75</v>
      </c>
      <c r="C49" s="20">
        <f>17940500+12001000</f>
        <v>29941500</v>
      </c>
      <c r="D49" s="20">
        <f>18389100+12000000</f>
        <v>30389100</v>
      </c>
    </row>
    <row r="50" spans="1:4" s="23" customFormat="1" x14ac:dyDescent="0.2">
      <c r="A50" s="25" t="s">
        <v>76</v>
      </c>
      <c r="B50" s="19" t="s">
        <v>77</v>
      </c>
      <c r="C50" s="20">
        <f>C51</f>
        <v>2000000</v>
      </c>
      <c r="D50" s="20">
        <f>D51</f>
        <v>1000000</v>
      </c>
    </row>
    <row r="51" spans="1:4" s="23" customFormat="1" ht="36" x14ac:dyDescent="0.2">
      <c r="A51" s="25" t="s">
        <v>78</v>
      </c>
      <c r="B51" s="19" t="s">
        <v>79</v>
      </c>
      <c r="C51" s="20">
        <f>1000+1999000</f>
        <v>2000000</v>
      </c>
      <c r="D51" s="20">
        <f>1000+999000</f>
        <v>1000000</v>
      </c>
    </row>
    <row r="52" spans="1:4" s="23" customFormat="1" ht="60" x14ac:dyDescent="0.2">
      <c r="A52" s="21" t="s">
        <v>80</v>
      </c>
      <c r="B52" s="19" t="s">
        <v>81</v>
      </c>
      <c r="C52" s="20">
        <f>C53</f>
        <v>4708000</v>
      </c>
      <c r="D52" s="20">
        <f>D53</f>
        <v>4708000</v>
      </c>
    </row>
    <row r="53" spans="1:4" s="23" customFormat="1" ht="48" x14ac:dyDescent="0.2">
      <c r="A53" s="21" t="s">
        <v>82</v>
      </c>
      <c r="B53" s="19" t="s">
        <v>83</v>
      </c>
      <c r="C53" s="20">
        <v>4708000</v>
      </c>
      <c r="D53" s="20">
        <v>4708000</v>
      </c>
    </row>
    <row r="54" spans="1:4" s="23" customFormat="1" x14ac:dyDescent="0.2">
      <c r="A54" s="16" t="s">
        <v>84</v>
      </c>
      <c r="B54" s="13" t="s">
        <v>85</v>
      </c>
      <c r="C54" s="14">
        <f>C55</f>
        <v>3616500</v>
      </c>
      <c r="D54" s="14">
        <f>D55</f>
        <v>3779300</v>
      </c>
    </row>
    <row r="55" spans="1:4" s="23" customFormat="1" x14ac:dyDescent="0.2">
      <c r="A55" s="25" t="s">
        <v>86</v>
      </c>
      <c r="B55" s="19" t="s">
        <v>87</v>
      </c>
      <c r="C55" s="20">
        <f>C56+C57+C58</f>
        <v>3616500</v>
      </c>
      <c r="D55" s="20">
        <f>D56+D57+D58</f>
        <v>3779300</v>
      </c>
    </row>
    <row r="56" spans="1:4" s="23" customFormat="1" ht="24" x14ac:dyDescent="0.2">
      <c r="A56" s="25" t="s">
        <v>88</v>
      </c>
      <c r="B56" s="19" t="s">
        <v>89</v>
      </c>
      <c r="C56" s="20">
        <v>324700</v>
      </c>
      <c r="D56" s="20">
        <v>339400</v>
      </c>
    </row>
    <row r="57" spans="1:4" s="23" customFormat="1" x14ac:dyDescent="0.2">
      <c r="A57" s="25" t="s">
        <v>90</v>
      </c>
      <c r="B57" s="19" t="s">
        <v>91</v>
      </c>
      <c r="C57" s="20">
        <v>3135000</v>
      </c>
      <c r="D57" s="20">
        <v>3276100</v>
      </c>
    </row>
    <row r="58" spans="1:4" s="23" customFormat="1" x14ac:dyDescent="0.2">
      <c r="A58" s="25" t="s">
        <v>92</v>
      </c>
      <c r="B58" s="19" t="s">
        <v>93</v>
      </c>
      <c r="C58" s="20">
        <v>156800</v>
      </c>
      <c r="D58" s="20">
        <v>163800</v>
      </c>
    </row>
    <row r="59" spans="1:4" s="23" customFormat="1" ht="25.5" x14ac:dyDescent="0.2">
      <c r="A59" s="31" t="s">
        <v>94</v>
      </c>
      <c r="B59" s="32" t="s">
        <v>95</v>
      </c>
      <c r="C59" s="14">
        <f t="shared" ref="C59:D61" si="0">C60</f>
        <v>559980</v>
      </c>
      <c r="D59" s="14">
        <f t="shared" si="0"/>
        <v>593060</v>
      </c>
    </row>
    <row r="60" spans="1:4" s="23" customFormat="1" x14ac:dyDescent="0.2">
      <c r="A60" s="33" t="s">
        <v>96</v>
      </c>
      <c r="B60" s="19" t="s">
        <v>97</v>
      </c>
      <c r="C60" s="20">
        <f t="shared" si="0"/>
        <v>559980</v>
      </c>
      <c r="D60" s="20">
        <f t="shared" si="0"/>
        <v>593060</v>
      </c>
    </row>
    <row r="61" spans="1:4" s="23" customFormat="1" x14ac:dyDescent="0.2">
      <c r="A61" s="33" t="s">
        <v>98</v>
      </c>
      <c r="B61" s="19" t="s">
        <v>99</v>
      </c>
      <c r="C61" s="20">
        <f t="shared" si="0"/>
        <v>559980</v>
      </c>
      <c r="D61" s="20">
        <f t="shared" si="0"/>
        <v>593060</v>
      </c>
    </row>
    <row r="62" spans="1:4" s="23" customFormat="1" x14ac:dyDescent="0.2">
      <c r="A62" s="33" t="s">
        <v>100</v>
      </c>
      <c r="B62" s="19" t="s">
        <v>101</v>
      </c>
      <c r="C62" s="20">
        <v>559980</v>
      </c>
      <c r="D62" s="20">
        <v>593060</v>
      </c>
    </row>
    <row r="63" spans="1:4" s="23" customFormat="1" ht="24" x14ac:dyDescent="0.2">
      <c r="A63" s="16" t="s">
        <v>102</v>
      </c>
      <c r="B63" s="13" t="s">
        <v>103</v>
      </c>
      <c r="C63" s="14">
        <f>C64</f>
        <v>44383500</v>
      </c>
      <c r="D63" s="14">
        <f>D64</f>
        <v>19040900</v>
      </c>
    </row>
    <row r="64" spans="1:4" s="23" customFormat="1" ht="48" x14ac:dyDescent="0.2">
      <c r="A64" s="25" t="s">
        <v>104</v>
      </c>
      <c r="B64" s="19" t="s">
        <v>105</v>
      </c>
      <c r="C64" s="20">
        <f>C65</f>
        <v>44383500</v>
      </c>
      <c r="D64" s="20">
        <f>D65</f>
        <v>19040900</v>
      </c>
    </row>
    <row r="65" spans="1:8" s="23" customFormat="1" ht="48" x14ac:dyDescent="0.2">
      <c r="A65" s="21" t="s">
        <v>106</v>
      </c>
      <c r="B65" s="19" t="s">
        <v>107</v>
      </c>
      <c r="C65" s="20">
        <f>43383500+1000000</f>
        <v>44383500</v>
      </c>
      <c r="D65" s="20">
        <f>18040900+1000000</f>
        <v>19040900</v>
      </c>
    </row>
    <row r="66" spans="1:8" s="23" customFormat="1" x14ac:dyDescent="0.2">
      <c r="A66" s="16" t="s">
        <v>108</v>
      </c>
      <c r="B66" s="13" t="s">
        <v>109</v>
      </c>
      <c r="C66" s="14">
        <f>C67+C68+C69+C73+C74+C75+C76+C77+C70+C71+C72</f>
        <v>8242720</v>
      </c>
      <c r="D66" s="14">
        <f>D67+D68+D69+D73+D74+D75+D76+D77+D70+D71+D72</f>
        <v>8239630</v>
      </c>
    </row>
    <row r="67" spans="1:8" s="23" customFormat="1" ht="72" x14ac:dyDescent="0.2">
      <c r="A67" s="30" t="s">
        <v>110</v>
      </c>
      <c r="B67" s="34" t="s">
        <v>111</v>
      </c>
      <c r="C67" s="20">
        <v>93000</v>
      </c>
      <c r="D67" s="20">
        <v>95000</v>
      </c>
    </row>
    <row r="68" spans="1:8" s="23" customFormat="1" ht="36" x14ac:dyDescent="0.2">
      <c r="A68" s="35" t="s">
        <v>112</v>
      </c>
      <c r="B68" s="19" t="s">
        <v>113</v>
      </c>
      <c r="C68" s="20">
        <v>35000</v>
      </c>
      <c r="D68" s="20">
        <v>35000</v>
      </c>
    </row>
    <row r="69" spans="1:8" s="23" customFormat="1" ht="36" x14ac:dyDescent="0.2">
      <c r="A69" s="26" t="s">
        <v>114</v>
      </c>
      <c r="B69" s="19" t="s">
        <v>115</v>
      </c>
      <c r="C69" s="20">
        <v>60000</v>
      </c>
      <c r="D69" s="20">
        <v>60000</v>
      </c>
    </row>
    <row r="70" spans="1:8" s="23" customFormat="1" ht="36" x14ac:dyDescent="0.2">
      <c r="A70" s="36" t="s">
        <v>116</v>
      </c>
      <c r="B70" s="37" t="s">
        <v>117</v>
      </c>
      <c r="C70" s="20">
        <v>1000</v>
      </c>
      <c r="D70" s="20">
        <v>1000</v>
      </c>
    </row>
    <row r="71" spans="1:8" s="23" customFormat="1" ht="24" x14ac:dyDescent="0.2">
      <c r="A71" s="38" t="s">
        <v>118</v>
      </c>
      <c r="B71" s="39" t="s">
        <v>119</v>
      </c>
      <c r="C71" s="20">
        <v>1500</v>
      </c>
      <c r="D71" s="20">
        <v>1500</v>
      </c>
    </row>
    <row r="72" spans="1:8" s="23" customFormat="1" ht="24" x14ac:dyDescent="0.2">
      <c r="A72" s="36" t="s">
        <v>120</v>
      </c>
      <c r="B72" s="37" t="s">
        <v>121</v>
      </c>
      <c r="C72" s="20">
        <v>30000</v>
      </c>
      <c r="D72" s="20">
        <v>30000</v>
      </c>
    </row>
    <row r="73" spans="1:8" s="23" customFormat="1" ht="48" x14ac:dyDescent="0.2">
      <c r="A73" s="25" t="s">
        <v>122</v>
      </c>
      <c r="B73" s="19" t="s">
        <v>123</v>
      </c>
      <c r="C73" s="20">
        <v>1100000</v>
      </c>
      <c r="D73" s="20">
        <v>1100000</v>
      </c>
      <c r="F73" s="40"/>
      <c r="G73" s="40"/>
    </row>
    <row r="74" spans="1:8" s="23" customFormat="1" ht="24" x14ac:dyDescent="0.2">
      <c r="A74" s="21" t="s">
        <v>124</v>
      </c>
      <c r="B74" s="19" t="s">
        <v>125</v>
      </c>
      <c r="C74" s="20">
        <v>800000</v>
      </c>
      <c r="D74" s="20">
        <v>800000</v>
      </c>
    </row>
    <row r="75" spans="1:8" s="23" customFormat="1" ht="48" x14ac:dyDescent="0.2">
      <c r="A75" s="21" t="s">
        <v>126</v>
      </c>
      <c r="B75" s="19" t="s">
        <v>127</v>
      </c>
      <c r="C75" s="20">
        <v>100000</v>
      </c>
      <c r="D75" s="20">
        <v>100000</v>
      </c>
    </row>
    <row r="76" spans="1:8" s="23" customFormat="1" ht="36" x14ac:dyDescent="0.2">
      <c r="A76" s="21" t="s">
        <v>128</v>
      </c>
      <c r="B76" s="19" t="s">
        <v>129</v>
      </c>
      <c r="C76" s="20">
        <v>500000</v>
      </c>
      <c r="D76" s="20">
        <v>500000</v>
      </c>
    </row>
    <row r="77" spans="1:8" s="23" customFormat="1" ht="24" x14ac:dyDescent="0.2">
      <c r="A77" s="21" t="s">
        <v>130</v>
      </c>
      <c r="B77" s="19" t="s">
        <v>131</v>
      </c>
      <c r="C77" s="20">
        <v>5522220</v>
      </c>
      <c r="D77" s="20">
        <v>5517130</v>
      </c>
    </row>
    <row r="78" spans="1:8" s="23" customFormat="1" x14ac:dyDescent="0.2">
      <c r="A78" s="41" t="s">
        <v>132</v>
      </c>
      <c r="B78" s="42" t="s">
        <v>133</v>
      </c>
      <c r="C78" s="43">
        <f>C79</f>
        <v>1677944321.77</v>
      </c>
      <c r="D78" s="44">
        <f t="shared" ref="D78" si="1">D79</f>
        <v>1996663616.1700001</v>
      </c>
    </row>
    <row r="79" spans="1:8" s="23" customFormat="1" ht="25.5" x14ac:dyDescent="0.2">
      <c r="A79" s="41" t="s">
        <v>134</v>
      </c>
      <c r="B79" s="42" t="s">
        <v>135</v>
      </c>
      <c r="C79" s="43">
        <f>C80+C85+C98</f>
        <v>1677944321.77</v>
      </c>
      <c r="D79" s="43">
        <f>D80+D85+D98</f>
        <v>1996663616.1700001</v>
      </c>
      <c r="F79" s="45"/>
      <c r="G79" s="45"/>
      <c r="H79" s="45"/>
    </row>
    <row r="80" spans="1:8" s="23" customFormat="1" ht="25.5" x14ac:dyDescent="0.2">
      <c r="A80" s="41" t="s">
        <v>136</v>
      </c>
      <c r="B80" s="42" t="s">
        <v>137</v>
      </c>
      <c r="C80" s="43">
        <f>C81+C83</f>
        <v>259555700</v>
      </c>
      <c r="D80" s="44">
        <f t="shared" ref="D80" si="2">D81+D83</f>
        <v>334017700</v>
      </c>
    </row>
    <row r="81" spans="1:4" s="23" customFormat="1" x14ac:dyDescent="0.2">
      <c r="A81" s="41" t="s">
        <v>138</v>
      </c>
      <c r="B81" s="42" t="s">
        <v>139</v>
      </c>
      <c r="C81" s="43">
        <f>C82</f>
        <v>19489700</v>
      </c>
      <c r="D81" s="44">
        <f t="shared" ref="D81" si="3">D82</f>
        <v>19489700</v>
      </c>
    </row>
    <row r="82" spans="1:4" s="23" customFormat="1" ht="25.5" x14ac:dyDescent="0.2">
      <c r="A82" s="41" t="s">
        <v>140</v>
      </c>
      <c r="B82" s="42" t="s">
        <v>141</v>
      </c>
      <c r="C82" s="43">
        <v>19489700</v>
      </c>
      <c r="D82" s="46">
        <v>19489700</v>
      </c>
    </row>
    <row r="83" spans="1:4" s="23" customFormat="1" ht="38.25" x14ac:dyDescent="0.2">
      <c r="A83" s="41" t="s">
        <v>142</v>
      </c>
      <c r="B83" s="42" t="s">
        <v>143</v>
      </c>
      <c r="C83" s="43">
        <f>C84</f>
        <v>240066000</v>
      </c>
      <c r="D83" s="44">
        <f t="shared" ref="D83" si="4">D84</f>
        <v>314528000</v>
      </c>
    </row>
    <row r="84" spans="1:4" s="23" customFormat="1" ht="38.25" x14ac:dyDescent="0.2">
      <c r="A84" s="41" t="s">
        <v>144</v>
      </c>
      <c r="B84" s="42" t="s">
        <v>145</v>
      </c>
      <c r="C84" s="43">
        <v>240066000</v>
      </c>
      <c r="D84" s="46">
        <v>314528000</v>
      </c>
    </row>
    <row r="85" spans="1:4" s="23" customFormat="1" ht="25.5" x14ac:dyDescent="0.2">
      <c r="A85" s="47" t="s">
        <v>146</v>
      </c>
      <c r="B85" s="48" t="s">
        <v>147</v>
      </c>
      <c r="C85" s="43">
        <f>C86+C90+C92+C94+C96+C88</f>
        <v>427120793.89000005</v>
      </c>
      <c r="D85" s="43">
        <f>D86+D90+D92+D94+D96+D88</f>
        <v>630018393.88999999</v>
      </c>
    </row>
    <row r="86" spans="1:4" s="23" customFormat="1" ht="28.5" customHeight="1" x14ac:dyDescent="0.2">
      <c r="A86" s="49" t="s">
        <v>148</v>
      </c>
      <c r="B86" s="50" t="s">
        <v>149</v>
      </c>
      <c r="C86" s="43">
        <f>C87</f>
        <v>2520225</v>
      </c>
      <c r="D86" s="43">
        <f>D87</f>
        <v>21817900</v>
      </c>
    </row>
    <row r="87" spans="1:4" s="23" customFormat="1" ht="28.5" customHeight="1" x14ac:dyDescent="0.2">
      <c r="A87" s="49" t="s">
        <v>150</v>
      </c>
      <c r="B87" s="50" t="s">
        <v>151</v>
      </c>
      <c r="C87" s="43">
        <v>2520225</v>
      </c>
      <c r="D87" s="43">
        <v>21817900</v>
      </c>
    </row>
    <row r="88" spans="1:4" s="23" customFormat="1" ht="51" x14ac:dyDescent="0.2">
      <c r="A88" s="51" t="s">
        <v>152</v>
      </c>
      <c r="B88" s="52" t="s">
        <v>153</v>
      </c>
      <c r="C88" s="43">
        <f>C89</f>
        <v>45335600</v>
      </c>
      <c r="D88" s="43">
        <f>D89</f>
        <v>0</v>
      </c>
    </row>
    <row r="89" spans="1:4" s="23" customFormat="1" ht="63.75" x14ac:dyDescent="0.2">
      <c r="A89" s="51" t="s">
        <v>154</v>
      </c>
      <c r="B89" s="52" t="s">
        <v>155</v>
      </c>
      <c r="C89" s="43">
        <v>45335600</v>
      </c>
      <c r="D89" s="43"/>
    </row>
    <row r="90" spans="1:4" s="23" customFormat="1" x14ac:dyDescent="0.2">
      <c r="A90" s="53" t="s">
        <v>156</v>
      </c>
      <c r="B90" s="54" t="s">
        <v>157</v>
      </c>
      <c r="C90" s="43">
        <f>C91</f>
        <v>24248.47</v>
      </c>
      <c r="D90" s="43">
        <f>D91</f>
        <v>24248.47</v>
      </c>
    </row>
    <row r="91" spans="1:4" s="23" customFormat="1" x14ac:dyDescent="0.2">
      <c r="A91" s="55" t="s">
        <v>158</v>
      </c>
      <c r="B91" s="56" t="s">
        <v>159</v>
      </c>
      <c r="C91" s="43">
        <v>24248.47</v>
      </c>
      <c r="D91" s="43">
        <v>24248.47</v>
      </c>
    </row>
    <row r="92" spans="1:4" s="23" customFormat="1" ht="38.25" x14ac:dyDescent="0.2">
      <c r="A92" s="55" t="s">
        <v>160</v>
      </c>
      <c r="B92" s="54" t="s">
        <v>161</v>
      </c>
      <c r="C92" s="43">
        <f>C93</f>
        <v>340682375</v>
      </c>
      <c r="D92" s="43">
        <f>D93</f>
        <v>569447900</v>
      </c>
    </row>
    <row r="93" spans="1:4" s="23" customFormat="1" ht="38.25" x14ac:dyDescent="0.2">
      <c r="A93" s="55" t="s">
        <v>162</v>
      </c>
      <c r="B93" s="56" t="s">
        <v>163</v>
      </c>
      <c r="C93" s="43">
        <f>343202600-2520225</f>
        <v>340682375</v>
      </c>
      <c r="D93" s="43">
        <f>569447900</f>
        <v>569447900</v>
      </c>
    </row>
    <row r="94" spans="1:4" s="23" customFormat="1" ht="38.25" x14ac:dyDescent="0.2">
      <c r="A94" s="55" t="s">
        <v>164</v>
      </c>
      <c r="B94" s="56" t="s">
        <v>165</v>
      </c>
      <c r="C94" s="43">
        <f>C95</f>
        <v>19201700</v>
      </c>
      <c r="D94" s="43">
        <f>D95</f>
        <v>19201700</v>
      </c>
    </row>
    <row r="95" spans="1:4" s="23" customFormat="1" ht="38.25" x14ac:dyDescent="0.2">
      <c r="A95" s="55" t="s">
        <v>166</v>
      </c>
      <c r="B95" s="56" t="s">
        <v>167</v>
      </c>
      <c r="C95" s="43">
        <f>10623600+8578100</f>
        <v>19201700</v>
      </c>
      <c r="D95" s="43">
        <f>10623600+8578100</f>
        <v>19201700</v>
      </c>
    </row>
    <row r="96" spans="1:4" s="23" customFormat="1" x14ac:dyDescent="0.2">
      <c r="A96" s="57" t="s">
        <v>168</v>
      </c>
      <c r="B96" s="56" t="s">
        <v>169</v>
      </c>
      <c r="C96" s="43">
        <f>C97</f>
        <v>19356645.419999998</v>
      </c>
      <c r="D96" s="44">
        <f t="shared" ref="D96" si="5">D97</f>
        <v>19526645.419999998</v>
      </c>
    </row>
    <row r="97" spans="1:4" s="23" customFormat="1" x14ac:dyDescent="0.2">
      <c r="A97" s="57" t="s">
        <v>170</v>
      </c>
      <c r="B97" s="56" t="s">
        <v>171</v>
      </c>
      <c r="C97" s="43">
        <f>1756000+2024245+3770000+11797685.01+8715.41</f>
        <v>19356645.419999998</v>
      </c>
      <c r="D97" s="46">
        <f>1756000+2024245+3940000+11797685.01+8715.41</f>
        <v>19526645.419999998</v>
      </c>
    </row>
    <row r="98" spans="1:4" s="23" customFormat="1" x14ac:dyDescent="0.2">
      <c r="A98" s="58" t="s">
        <v>172</v>
      </c>
      <c r="B98" s="56" t="s">
        <v>173</v>
      </c>
      <c r="C98" s="43">
        <f>C99+C101+C103+C107+C109+C105</f>
        <v>991267827.88</v>
      </c>
      <c r="D98" s="43">
        <f>D99+D101+D103+D107+D109+D105</f>
        <v>1032627522.28</v>
      </c>
    </row>
    <row r="99" spans="1:4" s="23" customFormat="1" ht="40.5" customHeight="1" x14ac:dyDescent="0.2">
      <c r="A99" s="59" t="s">
        <v>174</v>
      </c>
      <c r="B99" s="60" t="s">
        <v>175</v>
      </c>
      <c r="C99" s="43">
        <f>C100</f>
        <v>28421700</v>
      </c>
      <c r="D99" s="44">
        <f t="shared" ref="D99" si="6">D100</f>
        <v>30590400</v>
      </c>
    </row>
    <row r="100" spans="1:4" s="23" customFormat="1" ht="45.75" customHeight="1" x14ac:dyDescent="0.2">
      <c r="A100" s="59" t="s">
        <v>176</v>
      </c>
      <c r="B100" s="60" t="s">
        <v>177</v>
      </c>
      <c r="C100" s="43">
        <v>28421700</v>
      </c>
      <c r="D100" s="43">
        <v>30590400</v>
      </c>
    </row>
    <row r="101" spans="1:4" s="23" customFormat="1" ht="56.25" customHeight="1" x14ac:dyDescent="0.2">
      <c r="A101" s="59" t="s">
        <v>178</v>
      </c>
      <c r="B101" s="60" t="s">
        <v>179</v>
      </c>
      <c r="C101" s="43">
        <f>C102</f>
        <v>23207100</v>
      </c>
      <c r="D101" s="44">
        <f t="shared" ref="D101" si="7">D102</f>
        <v>23207100</v>
      </c>
    </row>
    <row r="102" spans="1:4" s="23" customFormat="1" ht="69" customHeight="1" x14ac:dyDescent="0.2">
      <c r="A102" s="59" t="s">
        <v>180</v>
      </c>
      <c r="B102" s="60" t="s">
        <v>181</v>
      </c>
      <c r="C102" s="43">
        <f>566000+22641100</f>
        <v>23207100</v>
      </c>
      <c r="D102" s="46">
        <f>566000+22641100</f>
        <v>23207100</v>
      </c>
    </row>
    <row r="103" spans="1:4" s="23" customFormat="1" ht="51" x14ac:dyDescent="0.2">
      <c r="A103" s="59" t="s">
        <v>182</v>
      </c>
      <c r="B103" s="60" t="s">
        <v>183</v>
      </c>
      <c r="C103" s="43">
        <f>C104</f>
        <v>4224000</v>
      </c>
      <c r="D103" s="44">
        <f t="shared" ref="D103" si="8">D104</f>
        <v>4224000</v>
      </c>
    </row>
    <row r="104" spans="1:4" s="23" customFormat="1" ht="51" x14ac:dyDescent="0.2">
      <c r="A104" s="59" t="s">
        <v>184</v>
      </c>
      <c r="B104" s="60" t="s">
        <v>185</v>
      </c>
      <c r="C104" s="43">
        <v>4224000</v>
      </c>
      <c r="D104" s="46">
        <v>4224000</v>
      </c>
    </row>
    <row r="105" spans="1:4" s="23" customFormat="1" ht="51" x14ac:dyDescent="0.2">
      <c r="A105" s="61" t="s">
        <v>186</v>
      </c>
      <c r="B105" s="60" t="s">
        <v>187</v>
      </c>
      <c r="C105" s="43">
        <f>C106</f>
        <v>5700</v>
      </c>
      <c r="D105" s="43">
        <f>D106</f>
        <v>9255</v>
      </c>
    </row>
    <row r="106" spans="1:4" s="23" customFormat="1" ht="51" x14ac:dyDescent="0.2">
      <c r="A106" s="61" t="s">
        <v>188</v>
      </c>
      <c r="B106" s="60" t="s">
        <v>189</v>
      </c>
      <c r="C106" s="43">
        <v>5700</v>
      </c>
      <c r="D106" s="46">
        <v>9255</v>
      </c>
    </row>
    <row r="107" spans="1:4" s="23" customFormat="1" ht="25.5" x14ac:dyDescent="0.2">
      <c r="A107" s="59" t="s">
        <v>190</v>
      </c>
      <c r="B107" s="60" t="s">
        <v>191</v>
      </c>
      <c r="C107" s="43">
        <f>C108</f>
        <v>2545905</v>
      </c>
      <c r="D107" s="43">
        <f>D108</f>
        <v>2117609</v>
      </c>
    </row>
    <row r="108" spans="1:4" s="23" customFormat="1" ht="25.5" x14ac:dyDescent="0.2">
      <c r="A108" s="59" t="s">
        <v>192</v>
      </c>
      <c r="B108" s="60" t="s">
        <v>193</v>
      </c>
      <c r="C108" s="43">
        <v>2545905</v>
      </c>
      <c r="D108" s="46">
        <v>2117609</v>
      </c>
    </row>
    <row r="109" spans="1:4" s="23" customFormat="1" ht="15.75" customHeight="1" x14ac:dyDescent="0.2">
      <c r="A109" s="59" t="s">
        <v>194</v>
      </c>
      <c r="B109" s="60" t="s">
        <v>195</v>
      </c>
      <c r="C109" s="43">
        <f>C110</f>
        <v>932863422.88</v>
      </c>
      <c r="D109" s="44">
        <f t="shared" ref="D109" si="9">D110</f>
        <v>972479158.27999997</v>
      </c>
    </row>
    <row r="110" spans="1:4" s="23" customFormat="1" ht="16.5" customHeight="1" x14ac:dyDescent="0.2">
      <c r="A110" s="59" t="s">
        <v>196</v>
      </c>
      <c r="B110" s="60" t="s">
        <v>197</v>
      </c>
      <c r="C110" s="43">
        <f>58100+13368600+338400+394679200+443116600+21486300+2351900+43000+418700+6559000+40900+336224.88+59433+6000+1104491+7598664+18740+1874000+156000+103070+19375100+19769600+1400</f>
        <v>932863422.88</v>
      </c>
      <c r="D110" s="46">
        <f>60500+13783000+352800+413799000+461022700+21826600+2446000+44700+418700+6825000+42500+336224.88+61560+6000+1149315+7902608.4+19500+1950000+162000+107250+20147500+20014000+1700</f>
        <v>972479158.27999997</v>
      </c>
    </row>
    <row r="111" spans="1:4" s="23" customFormat="1" ht="19.5" customHeight="1" x14ac:dyDescent="0.2">
      <c r="A111" s="72" t="s">
        <v>198</v>
      </c>
      <c r="B111" s="73"/>
      <c r="C111" s="62">
        <f>C14+C78</f>
        <v>2791747671.77</v>
      </c>
      <c r="D111" s="62">
        <f>D14+D78</f>
        <v>3097125196.1700001</v>
      </c>
    </row>
    <row r="112" spans="1:4" x14ac:dyDescent="0.2">
      <c r="A112" s="66"/>
      <c r="B112" s="67"/>
      <c r="C112" s="67"/>
    </row>
    <row r="115" spans="3:4" x14ac:dyDescent="0.2">
      <c r="C115" s="64"/>
      <c r="D115" s="64"/>
    </row>
  </sheetData>
  <sheetProtection password="D646" sheet="1" objects="1" scenarios="1"/>
  <mergeCells count="6">
    <mergeCell ref="A112:C112"/>
    <mergeCell ref="A5:D5"/>
    <mergeCell ref="A6:D6"/>
    <mergeCell ref="A7:D7"/>
    <mergeCell ref="A10:D10"/>
    <mergeCell ref="A111:B111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 доходы</vt:lpstr>
      <vt:lpstr>'4.1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Windows User</cp:lastModifiedBy>
  <cp:lastPrinted>2018-09-04T05:38:15Z</cp:lastPrinted>
  <dcterms:created xsi:type="dcterms:W3CDTF">2018-09-02T06:17:58Z</dcterms:created>
  <dcterms:modified xsi:type="dcterms:W3CDTF">2018-09-10T14:10:32Z</dcterms:modified>
</cp:coreProperties>
</file>